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4CF2FD33-AD98-447A-8F2E-DF28A4FF27E9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Arkusz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19" i="2" l="1"/>
  <c r="K20" i="2"/>
  <c r="J16" i="2"/>
  <c r="J17" i="2"/>
  <c r="J18" i="2"/>
  <c r="J19" i="2"/>
  <c r="J20" i="2"/>
  <c r="J21" i="2"/>
  <c r="J22" i="2"/>
  <c r="J23" i="2"/>
  <c r="J24" i="2"/>
  <c r="J25" i="2"/>
  <c r="J26" i="2"/>
  <c r="G17" i="2"/>
  <c r="K17" i="2" s="1"/>
  <c r="G18" i="2"/>
  <c r="I18" i="2" s="1"/>
  <c r="G19" i="2"/>
  <c r="I19" i="2" s="1"/>
  <c r="G20" i="2"/>
  <c r="I20" i="2" s="1"/>
  <c r="G21" i="2"/>
  <c r="K21" i="2" s="1"/>
  <c r="G22" i="2"/>
  <c r="I22" i="2" s="1"/>
  <c r="G23" i="2"/>
  <c r="K23" i="2" s="1"/>
  <c r="G24" i="2"/>
  <c r="I24" i="2" s="1"/>
  <c r="G25" i="2"/>
  <c r="K25" i="2" s="1"/>
  <c r="G26" i="2"/>
  <c r="I26" i="2" s="1"/>
  <c r="G16" i="2"/>
  <c r="I16" i="2" s="1"/>
  <c r="J15" i="2"/>
  <c r="G15" i="2"/>
  <c r="K15" i="2" s="1"/>
  <c r="J14" i="2"/>
  <c r="G14" i="2"/>
  <c r="K14" i="2" s="1"/>
  <c r="J13" i="2"/>
  <c r="G13" i="2"/>
  <c r="K13" i="2" s="1"/>
  <c r="J12" i="2"/>
  <c r="G12" i="2"/>
  <c r="K12" i="2" s="1"/>
  <c r="J11" i="2"/>
  <c r="G11" i="2"/>
  <c r="K11" i="2" s="1"/>
  <c r="J10" i="2"/>
  <c r="G10" i="2"/>
  <c r="K10" i="2" s="1"/>
  <c r="J9" i="2"/>
  <c r="G9" i="2"/>
  <c r="K9" i="2" s="1"/>
  <c r="J8" i="2"/>
  <c r="G8" i="2"/>
  <c r="K8" i="2" s="1"/>
  <c r="J7" i="2"/>
  <c r="G7" i="2"/>
  <c r="K7" i="2" s="1"/>
  <c r="J6" i="2"/>
  <c r="G6" i="2"/>
  <c r="K6" i="2" l="1"/>
  <c r="G27" i="2"/>
  <c r="K18" i="2"/>
  <c r="K24" i="2"/>
  <c r="K26" i="2"/>
  <c r="I25" i="2"/>
  <c r="I23" i="2"/>
  <c r="K22" i="2"/>
  <c r="I21" i="2"/>
  <c r="I17" i="2"/>
  <c r="K16" i="2"/>
  <c r="I6" i="2"/>
  <c r="I7" i="2"/>
  <c r="I8" i="2"/>
  <c r="I9" i="2"/>
  <c r="I10" i="2"/>
  <c r="I11" i="2"/>
  <c r="I12" i="2"/>
  <c r="I13" i="2"/>
  <c r="I14" i="2"/>
  <c r="I15" i="2"/>
  <c r="K27" i="2" l="1"/>
</calcChain>
</file>

<file path=xl/sharedStrings.xml><?xml version="1.0" encoding="utf-8"?>
<sst xmlns="http://schemas.openxmlformats.org/spreadsheetml/2006/main" count="54" uniqueCount="35">
  <si>
    <t>Asortyment</t>
  </si>
  <si>
    <t>J.m.</t>
  </si>
  <si>
    <t xml:space="preserve">wartość netto </t>
  </si>
  <si>
    <t>VAT</t>
  </si>
  <si>
    <t xml:space="preserve">podatek </t>
  </si>
  <si>
    <t>cena brutto</t>
  </si>
  <si>
    <t xml:space="preserve">wartość brutto </t>
  </si>
  <si>
    <t>szt.</t>
  </si>
  <si>
    <t>Ilość</t>
  </si>
  <si>
    <t>LP</t>
  </si>
  <si>
    <t xml:space="preserve">szt. </t>
  </si>
  <si>
    <t xml:space="preserve"> cena netto</t>
  </si>
  <si>
    <t xml:space="preserve">zgodnie z pkt. 1  opisu przedmiotu zamówienia – zał. nr 1 do zaproszenia   </t>
  </si>
  <si>
    <t xml:space="preserve">zgodnie z pkt. 2  opisu przedmiotu zamówienia – zał. nr 1 do zaproszenia   </t>
  </si>
  <si>
    <t xml:space="preserve">zgodnie z pkt. 4  opisu przedmiotu zamówienia – zał. nr 1 do zaproszenia   </t>
  </si>
  <si>
    <t xml:space="preserve">zgodnie z pkt. 5  opisu przedmiotu zamówienia – zał. nr 1 do zaproszenia   </t>
  </si>
  <si>
    <t xml:space="preserve">zgodnie z pkt. 6  opisu przedmiotu zamówienia – zał. nr 1 do zaproszenia   </t>
  </si>
  <si>
    <t xml:space="preserve">zgodnie z pkt. 7  opisu przedmiotu zamówienia – zał. nr 1 do zaproszenia   </t>
  </si>
  <si>
    <t xml:space="preserve">zgodnie z pkt. 8  opisu przedmiotu zamówienia – zał. nr 1 do zaproszenia   </t>
  </si>
  <si>
    <t xml:space="preserve">zgodnie z pkt. 9  opisu przedmiotu zamówienia – zał. nr 1 do zaproszenia   </t>
  </si>
  <si>
    <t xml:space="preserve">zgodnie z pkt. 10  opisu przedmiotu zamówienia – zał. nr 1 do zaproszenia   </t>
  </si>
  <si>
    <t>KALKULACJA CENY OFERTY</t>
  </si>
  <si>
    <t xml:space="preserve">zgodnie z pkt. 3  opisu przedmiotu zamówienia – zał. nr 1 do zaproszenia   </t>
  </si>
  <si>
    <t>zał. nr 2 do zaproszenia</t>
  </si>
  <si>
    <t xml:space="preserve">zgodnie z pkt. 11  opisu przedmiotu zamówienia – zał. nr 1 do zaproszenia   </t>
  </si>
  <si>
    <t xml:space="preserve">zgodnie z pkt. 12  opisu przedmiotu zamówienia – zał. nr 1 do zaproszenia   </t>
  </si>
  <si>
    <t xml:space="preserve">zgodnie z pkt. 13  opisu przedmiotu zamówienia – zał. nr 1 do zaproszenia   </t>
  </si>
  <si>
    <t xml:space="preserve">zgodnie z pkt. 14  opisu przedmiotu zamówienia – zał. nr 1 do zaproszenia   </t>
  </si>
  <si>
    <t xml:space="preserve">zgodnie z pkt. 15  opisu przedmiotu zamówienia – zał. nr 1 do zaproszenia   </t>
  </si>
  <si>
    <t xml:space="preserve">zgodnie z pkt. 16  opisu przedmiotu zamówienia – zał. nr 1 do zaproszenia   </t>
  </si>
  <si>
    <t xml:space="preserve">zgodnie z pkt. 17  opisu przedmiotu zamówienia – zał. nr 1 do zaproszenia   </t>
  </si>
  <si>
    <t xml:space="preserve">zgodnie z pkt. 18  opisu przedmiotu zamówienia – zał. nr 1 do zaproszenia   </t>
  </si>
  <si>
    <t xml:space="preserve">zgodnie z pkt. 19  opisu przedmiotu zamówienia – zał. nr 1 do zaproszenia   </t>
  </si>
  <si>
    <t xml:space="preserve">zgodnie z pkt. 20  opisu przedmiotu zamówienia – zał. nr 1 do zaproszenia   </t>
  </si>
  <si>
    <t xml:space="preserve">zgodnie z pkt. 21  opisu przedmiotu zamówienia – zał. nr 1 do zaproszenia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</si>
</sst>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b/>
      <sz val="11"/>
      <color indexed="63"/>
      <name val="Calibri"/>
      <family val="2"/>
      <charset val="238"/>
    </font>
    <font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2">
    <xf numFmtId="0" fontId="0" fillId="0" borderId="0"/>
    <xf numFmtId="0" fontId="2" fillId="2" borderId="2" applyNumberFormat="0" applyAlignment="0" applyProtection="0"/>
  </cellStyleXfs>
  <cellXfs count="24">
    <xf numFmtId="0" fontId="0" fillId="0" borderId="0" xfId="0"/>
    <xf numFmtId="0" fontId="1" fillId="3" borderId="1" xfId="0" applyFont="1" applyFill="1" applyBorder="1" applyAlignment="1" applyProtection="1">
      <alignment horizontal="left" vertical="center" wrapText="1"/>
      <protection locked="0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 applyProtection="1">
      <alignment horizontal="center" vertical="center"/>
      <protection locked="0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10" fontId="3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/>
    </xf>
    <xf numFmtId="4" fontId="1" fillId="3" borderId="1" xfId="0" applyNumberFormat="1" applyFont="1" applyFill="1" applyBorder="1" applyAlignment="1">
      <alignment horizontal="right" vertical="center"/>
    </xf>
    <xf numFmtId="4" fontId="1" fillId="3" borderId="1" xfId="0" applyNumberFormat="1" applyFont="1" applyFill="1" applyBorder="1" applyAlignment="1">
      <alignment vertical="center" wrapText="1"/>
    </xf>
    <xf numFmtId="9" fontId="1" fillId="3" borderId="1" xfId="0" applyNumberFormat="1" applyFont="1" applyFill="1" applyBorder="1" applyAlignment="1">
      <alignment vertical="center" wrapText="1"/>
    </xf>
    <xf numFmtId="4" fontId="1" fillId="3" borderId="1" xfId="0" applyNumberFormat="1" applyFont="1" applyFill="1" applyBorder="1" applyAlignment="1">
      <alignment vertical="center"/>
    </xf>
    <xf numFmtId="4" fontId="1" fillId="3" borderId="1" xfId="0" quotePrefix="1" applyNumberFormat="1" applyFont="1" applyFill="1" applyBorder="1" applyAlignment="1">
      <alignment vertical="center"/>
    </xf>
    <xf numFmtId="0" fontId="3" fillId="0" borderId="0" xfId="0" applyFont="1"/>
    <xf numFmtId="1" fontId="1" fillId="3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/>
    <xf numFmtId="4" fontId="3" fillId="0" borderId="1" xfId="0" applyNumberFormat="1" applyFont="1" applyBorder="1"/>
    <xf numFmtId="0" fontId="0" fillId="0" borderId="1" xfId="0" applyBorder="1"/>
    <xf numFmtId="0" fontId="0" fillId="0" borderId="1" xfId="0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vertical="center"/>
    </xf>
    <xf numFmtId="4" fontId="0" fillId="0" borderId="0" xfId="0" applyNumberFormat="1"/>
  </cellXfs>
  <cellStyles count="2">
    <cellStyle name="Normalny" xfId="0" builtinId="0"/>
    <cellStyle name="Output" xfId="1" xr:uid="{00000000-0005-0000-0000-00000100000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714BA4-5C92-4B21-A1B7-DED84AACB4E6}">
  <dimension ref="B1:K27"/>
  <sheetViews>
    <sheetView tabSelected="1" topLeftCell="A20" workbookViewId="0">
      <selection activeCell="F6" sqref="F6:F26"/>
    </sheetView>
  </sheetViews>
  <sheetFormatPr defaultRowHeight="15" x14ac:dyDescent="0.25"/>
  <cols>
    <col min="1" max="1" width="5.140625" customWidth="1"/>
    <col min="2" max="2" width="5.28515625" customWidth="1"/>
    <col min="3" max="3" width="32.85546875" customWidth="1"/>
    <col min="7" max="7" width="11.5703125" customWidth="1"/>
    <col min="8" max="8" width="10.28515625" customWidth="1"/>
    <col min="9" max="9" width="11.42578125" customWidth="1"/>
    <col min="10" max="10" width="11.28515625" customWidth="1"/>
    <col min="11" max="11" width="13.5703125" customWidth="1"/>
  </cols>
  <sheetData>
    <row r="1" spans="2:11" x14ac:dyDescent="0.25">
      <c r="B1" s="14"/>
      <c r="C1" s="14"/>
      <c r="D1" s="14"/>
      <c r="E1" s="14"/>
      <c r="F1" s="14"/>
      <c r="G1" s="14"/>
      <c r="H1" s="14"/>
      <c r="I1" s="14"/>
      <c r="J1" s="16" t="s">
        <v>23</v>
      </c>
      <c r="K1" s="16"/>
    </row>
    <row r="2" spans="2:11" x14ac:dyDescent="0.25">
      <c r="B2" s="16" t="s">
        <v>21</v>
      </c>
      <c r="C2" s="16"/>
      <c r="D2" s="16"/>
      <c r="E2" s="16"/>
      <c r="F2" s="16"/>
      <c r="G2" s="16"/>
      <c r="H2" s="16"/>
      <c r="I2" s="16"/>
      <c r="J2" s="16"/>
      <c r="K2" s="16"/>
    </row>
    <row r="3" spans="2:11" x14ac:dyDescent="0.25">
      <c r="B3" s="14"/>
      <c r="C3" s="14"/>
      <c r="D3" s="14"/>
      <c r="E3" s="14"/>
      <c r="F3" s="14"/>
      <c r="G3" s="14"/>
      <c r="H3" s="14"/>
      <c r="I3" s="14"/>
      <c r="J3" s="14"/>
      <c r="K3" s="14"/>
    </row>
    <row r="4" spans="2:11" ht="25.5" x14ac:dyDescent="0.25">
      <c r="B4" s="1" t="s">
        <v>9</v>
      </c>
      <c r="C4" s="2" t="s">
        <v>0</v>
      </c>
      <c r="D4" s="3" t="s">
        <v>1</v>
      </c>
      <c r="E4" s="3" t="s">
        <v>8</v>
      </c>
      <c r="F4" s="2" t="s">
        <v>11</v>
      </c>
      <c r="G4" s="4" t="s">
        <v>2</v>
      </c>
      <c r="H4" s="5" t="s">
        <v>3</v>
      </c>
      <c r="I4" s="4" t="s">
        <v>4</v>
      </c>
      <c r="J4" s="4" t="s">
        <v>5</v>
      </c>
      <c r="K4" s="4" t="s">
        <v>6</v>
      </c>
    </row>
    <row r="5" spans="2:11" x14ac:dyDescent="0.25">
      <c r="B5" s="2">
        <v>1</v>
      </c>
      <c r="C5" s="2">
        <v>2</v>
      </c>
      <c r="D5" s="3">
        <v>3</v>
      </c>
      <c r="E5" s="3">
        <v>4</v>
      </c>
      <c r="F5" s="2">
        <v>5</v>
      </c>
      <c r="G5" s="4">
        <v>6</v>
      </c>
      <c r="H5" s="6">
        <v>7</v>
      </c>
      <c r="I5" s="4">
        <v>8</v>
      </c>
      <c r="J5" s="4">
        <v>9</v>
      </c>
      <c r="K5" s="4">
        <v>10</v>
      </c>
    </row>
    <row r="6" spans="2:11" ht="33.75" customHeight="1" x14ac:dyDescent="0.25">
      <c r="B6" s="15">
        <v>1</v>
      </c>
      <c r="C6" s="7" t="s">
        <v>12</v>
      </c>
      <c r="D6" s="8" t="s">
        <v>7</v>
      </c>
      <c r="E6" s="22">
        <v>10</v>
      </c>
      <c r="F6" s="9"/>
      <c r="G6" s="10">
        <f t="shared" ref="G6:G26" si="0">ROUND((E6*F6),2)</f>
        <v>0</v>
      </c>
      <c r="H6" s="11">
        <v>0.23</v>
      </c>
      <c r="I6" s="12">
        <f>ROUND((G6*H6),2)</f>
        <v>0</v>
      </c>
      <c r="J6" s="13">
        <f>ROUND((F6*(1+H6)),2)</f>
        <v>0</v>
      </c>
      <c r="K6" s="12">
        <f>ROUND((G6*(1+H6)),2)</f>
        <v>0</v>
      </c>
    </row>
    <row r="7" spans="2:11" ht="39.75" customHeight="1" x14ac:dyDescent="0.25">
      <c r="B7" s="15">
        <v>2</v>
      </c>
      <c r="C7" s="7" t="s">
        <v>13</v>
      </c>
      <c r="D7" s="8" t="s">
        <v>7</v>
      </c>
      <c r="E7" s="22">
        <v>50</v>
      </c>
      <c r="F7" s="9"/>
      <c r="G7" s="10">
        <f t="shared" si="0"/>
        <v>0</v>
      </c>
      <c r="H7" s="11">
        <v>0.23</v>
      </c>
      <c r="I7" s="12">
        <f t="shared" ref="I7:I26" si="1">ROUND((G7*H7),2)</f>
        <v>0</v>
      </c>
      <c r="J7" s="13">
        <f t="shared" ref="J7:J26" si="2">ROUND((F7*(1+H7)),2)</f>
        <v>0</v>
      </c>
      <c r="K7" s="12">
        <f t="shared" ref="K7:K26" si="3">ROUND((G7*(1+H7)),2)</f>
        <v>0</v>
      </c>
    </row>
    <row r="8" spans="2:11" ht="38.25" customHeight="1" x14ac:dyDescent="0.25">
      <c r="B8" s="15">
        <v>3</v>
      </c>
      <c r="C8" s="7" t="s">
        <v>22</v>
      </c>
      <c r="D8" s="8" t="s">
        <v>7</v>
      </c>
      <c r="E8" s="22">
        <v>30</v>
      </c>
      <c r="F8" s="9"/>
      <c r="G8" s="10">
        <f t="shared" si="0"/>
        <v>0</v>
      </c>
      <c r="H8" s="11">
        <v>0.23</v>
      </c>
      <c r="I8" s="12">
        <f t="shared" si="1"/>
        <v>0</v>
      </c>
      <c r="J8" s="13">
        <f t="shared" si="2"/>
        <v>0</v>
      </c>
      <c r="K8" s="12">
        <f t="shared" si="3"/>
        <v>0</v>
      </c>
    </row>
    <row r="9" spans="2:11" ht="36" customHeight="1" x14ac:dyDescent="0.25">
      <c r="B9" s="15">
        <v>4</v>
      </c>
      <c r="C9" s="7" t="s">
        <v>14</v>
      </c>
      <c r="D9" s="8" t="s">
        <v>10</v>
      </c>
      <c r="E9" s="22">
        <v>7</v>
      </c>
      <c r="F9" s="9"/>
      <c r="G9" s="10">
        <f t="shared" si="0"/>
        <v>0</v>
      </c>
      <c r="H9" s="11">
        <v>0.23</v>
      </c>
      <c r="I9" s="12">
        <f t="shared" si="1"/>
        <v>0</v>
      </c>
      <c r="J9" s="13">
        <f t="shared" si="2"/>
        <v>0</v>
      </c>
      <c r="K9" s="12">
        <f t="shared" si="3"/>
        <v>0</v>
      </c>
    </row>
    <row r="10" spans="2:11" ht="40.5" customHeight="1" x14ac:dyDescent="0.25">
      <c r="B10" s="15">
        <v>5</v>
      </c>
      <c r="C10" s="7" t="s">
        <v>15</v>
      </c>
      <c r="D10" s="8" t="s">
        <v>7</v>
      </c>
      <c r="E10" s="22">
        <v>200</v>
      </c>
      <c r="F10" s="9"/>
      <c r="G10" s="10">
        <f t="shared" si="0"/>
        <v>0</v>
      </c>
      <c r="H10" s="11">
        <v>0.23</v>
      </c>
      <c r="I10" s="12">
        <f t="shared" si="1"/>
        <v>0</v>
      </c>
      <c r="J10" s="13">
        <f t="shared" si="2"/>
        <v>0</v>
      </c>
      <c r="K10" s="12">
        <f t="shared" si="3"/>
        <v>0</v>
      </c>
    </row>
    <row r="11" spans="2:11" ht="40.5" customHeight="1" x14ac:dyDescent="0.25">
      <c r="B11" s="15">
        <v>6</v>
      </c>
      <c r="C11" s="7" t="s">
        <v>16</v>
      </c>
      <c r="D11" s="8" t="s">
        <v>7</v>
      </c>
      <c r="E11" s="22">
        <v>5</v>
      </c>
      <c r="F11" s="9"/>
      <c r="G11" s="10">
        <f t="shared" si="0"/>
        <v>0</v>
      </c>
      <c r="H11" s="11">
        <v>0.23</v>
      </c>
      <c r="I11" s="12">
        <f t="shared" si="1"/>
        <v>0</v>
      </c>
      <c r="J11" s="13">
        <f t="shared" si="2"/>
        <v>0</v>
      </c>
      <c r="K11" s="12">
        <f t="shared" si="3"/>
        <v>0</v>
      </c>
    </row>
    <row r="12" spans="2:11" ht="31.5" customHeight="1" x14ac:dyDescent="0.25">
      <c r="B12" s="15">
        <v>7</v>
      </c>
      <c r="C12" s="7" t="s">
        <v>17</v>
      </c>
      <c r="D12" s="8" t="s">
        <v>7</v>
      </c>
      <c r="E12" s="22">
        <v>3</v>
      </c>
      <c r="F12" s="9"/>
      <c r="G12" s="10">
        <f t="shared" si="0"/>
        <v>0</v>
      </c>
      <c r="H12" s="11">
        <v>0.23</v>
      </c>
      <c r="I12" s="12">
        <f t="shared" si="1"/>
        <v>0</v>
      </c>
      <c r="J12" s="13">
        <f t="shared" si="2"/>
        <v>0</v>
      </c>
      <c r="K12" s="12">
        <f t="shared" si="3"/>
        <v>0</v>
      </c>
    </row>
    <row r="13" spans="2:11" ht="36.75" customHeight="1" x14ac:dyDescent="0.25">
      <c r="B13" s="15">
        <v>8</v>
      </c>
      <c r="C13" s="7" t="s">
        <v>18</v>
      </c>
      <c r="D13" s="8" t="s">
        <v>7</v>
      </c>
      <c r="E13" s="22">
        <v>5</v>
      </c>
      <c r="F13" s="9"/>
      <c r="G13" s="10">
        <f t="shared" si="0"/>
        <v>0</v>
      </c>
      <c r="H13" s="11">
        <v>0.23</v>
      </c>
      <c r="I13" s="12">
        <f t="shared" si="1"/>
        <v>0</v>
      </c>
      <c r="J13" s="13">
        <f t="shared" si="2"/>
        <v>0</v>
      </c>
      <c r="K13" s="12">
        <f t="shared" si="3"/>
        <v>0</v>
      </c>
    </row>
    <row r="14" spans="2:11" ht="36.75" customHeight="1" x14ac:dyDescent="0.25">
      <c r="B14" s="15">
        <v>9</v>
      </c>
      <c r="C14" s="7" t="s">
        <v>19</v>
      </c>
      <c r="D14" s="8" t="s">
        <v>7</v>
      </c>
      <c r="E14" s="22">
        <v>4</v>
      </c>
      <c r="F14" s="9"/>
      <c r="G14" s="10">
        <f t="shared" si="0"/>
        <v>0</v>
      </c>
      <c r="H14" s="11">
        <v>0.23</v>
      </c>
      <c r="I14" s="12">
        <f t="shared" si="1"/>
        <v>0</v>
      </c>
      <c r="J14" s="13">
        <f t="shared" si="2"/>
        <v>0</v>
      </c>
      <c r="K14" s="12">
        <f t="shared" si="3"/>
        <v>0</v>
      </c>
    </row>
    <row r="15" spans="2:11" ht="35.25" customHeight="1" x14ac:dyDescent="0.25">
      <c r="B15" s="15">
        <v>10</v>
      </c>
      <c r="C15" s="7" t="s">
        <v>20</v>
      </c>
      <c r="D15" s="8" t="s">
        <v>7</v>
      </c>
      <c r="E15" s="22">
        <v>4</v>
      </c>
      <c r="F15" s="9"/>
      <c r="G15" s="10">
        <f t="shared" si="0"/>
        <v>0</v>
      </c>
      <c r="H15" s="11">
        <v>0.23</v>
      </c>
      <c r="I15" s="12">
        <f t="shared" si="1"/>
        <v>0</v>
      </c>
      <c r="J15" s="13">
        <f t="shared" si="2"/>
        <v>0</v>
      </c>
      <c r="K15" s="12">
        <f t="shared" si="3"/>
        <v>0</v>
      </c>
    </row>
    <row r="16" spans="2:11" ht="38.25" x14ac:dyDescent="0.25">
      <c r="B16" s="17">
        <v>11</v>
      </c>
      <c r="C16" s="7" t="s">
        <v>24</v>
      </c>
      <c r="D16" s="8" t="s">
        <v>7</v>
      </c>
      <c r="E16" s="17">
        <v>4</v>
      </c>
      <c r="F16" s="18"/>
      <c r="G16" s="19">
        <f t="shared" si="0"/>
        <v>0</v>
      </c>
      <c r="H16" s="11">
        <v>0.23</v>
      </c>
      <c r="I16" s="12">
        <f t="shared" si="1"/>
        <v>0</v>
      </c>
      <c r="J16" s="13">
        <f t="shared" si="2"/>
        <v>0</v>
      </c>
      <c r="K16" s="12">
        <f t="shared" si="3"/>
        <v>0</v>
      </c>
    </row>
    <row r="17" spans="2:11" ht="38.25" x14ac:dyDescent="0.25">
      <c r="B17" s="15">
        <v>12</v>
      </c>
      <c r="C17" s="7" t="s">
        <v>25</v>
      </c>
      <c r="D17" s="8" t="s">
        <v>7</v>
      </c>
      <c r="E17" s="21">
        <v>8</v>
      </c>
      <c r="F17" s="20"/>
      <c r="G17" s="19">
        <f t="shared" si="0"/>
        <v>0</v>
      </c>
      <c r="H17" s="11">
        <v>0.23</v>
      </c>
      <c r="I17" s="12">
        <f t="shared" si="1"/>
        <v>0</v>
      </c>
      <c r="J17" s="13">
        <f t="shared" si="2"/>
        <v>0</v>
      </c>
      <c r="K17" s="12">
        <f t="shared" si="3"/>
        <v>0</v>
      </c>
    </row>
    <row r="18" spans="2:11" ht="38.25" x14ac:dyDescent="0.25">
      <c r="B18" s="15">
        <v>13</v>
      </c>
      <c r="C18" s="7" t="s">
        <v>26</v>
      </c>
      <c r="D18" s="8" t="s">
        <v>7</v>
      </c>
      <c r="E18" s="21">
        <v>1</v>
      </c>
      <c r="F18" s="20"/>
      <c r="G18" s="19">
        <f t="shared" si="0"/>
        <v>0</v>
      </c>
      <c r="H18" s="11">
        <v>0.23</v>
      </c>
      <c r="I18" s="12">
        <f t="shared" si="1"/>
        <v>0</v>
      </c>
      <c r="J18" s="13">
        <f t="shared" si="2"/>
        <v>0</v>
      </c>
      <c r="K18" s="12">
        <f t="shared" si="3"/>
        <v>0</v>
      </c>
    </row>
    <row r="19" spans="2:11" ht="38.25" x14ac:dyDescent="0.25">
      <c r="B19" s="15">
        <v>14</v>
      </c>
      <c r="C19" s="7" t="s">
        <v>27</v>
      </c>
      <c r="D19" s="8" t="s">
        <v>7</v>
      </c>
      <c r="E19" s="21">
        <v>7</v>
      </c>
      <c r="F19" s="20"/>
      <c r="G19" s="19">
        <f t="shared" si="0"/>
        <v>0</v>
      </c>
      <c r="H19" s="11">
        <v>0.23</v>
      </c>
      <c r="I19" s="12">
        <f t="shared" si="1"/>
        <v>0</v>
      </c>
      <c r="J19" s="13">
        <f t="shared" si="2"/>
        <v>0</v>
      </c>
      <c r="K19" s="12">
        <f t="shared" si="3"/>
        <v>0</v>
      </c>
    </row>
    <row r="20" spans="2:11" ht="38.25" x14ac:dyDescent="0.25">
      <c r="B20" s="15">
        <v>15</v>
      </c>
      <c r="C20" s="7" t="s">
        <v>28</v>
      </c>
      <c r="D20" s="8" t="s">
        <v>7</v>
      </c>
      <c r="E20" s="21">
        <v>8</v>
      </c>
      <c r="F20" s="20"/>
      <c r="G20" s="19">
        <f t="shared" si="0"/>
        <v>0</v>
      </c>
      <c r="H20" s="11">
        <v>0.23</v>
      </c>
      <c r="I20" s="12">
        <f t="shared" si="1"/>
        <v>0</v>
      </c>
      <c r="J20" s="13">
        <f t="shared" si="2"/>
        <v>0</v>
      </c>
      <c r="K20" s="12">
        <f t="shared" si="3"/>
        <v>0</v>
      </c>
    </row>
    <row r="21" spans="2:11" ht="38.25" x14ac:dyDescent="0.25">
      <c r="B21" s="15">
        <v>16</v>
      </c>
      <c r="C21" s="7" t="s">
        <v>29</v>
      </c>
      <c r="D21" s="8" t="s">
        <v>7</v>
      </c>
      <c r="E21" s="21">
        <v>10</v>
      </c>
      <c r="F21" s="20"/>
      <c r="G21" s="19">
        <f t="shared" si="0"/>
        <v>0</v>
      </c>
      <c r="H21" s="11">
        <v>0.23</v>
      </c>
      <c r="I21" s="12">
        <f t="shared" si="1"/>
        <v>0</v>
      </c>
      <c r="J21" s="13">
        <f t="shared" si="2"/>
        <v>0</v>
      </c>
      <c r="K21" s="12">
        <f t="shared" si="3"/>
        <v>0</v>
      </c>
    </row>
    <row r="22" spans="2:11" ht="38.25" x14ac:dyDescent="0.25">
      <c r="B22" s="15">
        <v>17</v>
      </c>
      <c r="C22" s="7" t="s">
        <v>30</v>
      </c>
      <c r="D22" s="8" t="s">
        <v>7</v>
      </c>
      <c r="E22" s="21">
        <v>100</v>
      </c>
      <c r="F22" s="20"/>
      <c r="G22" s="19">
        <f t="shared" si="0"/>
        <v>0</v>
      </c>
      <c r="H22" s="11">
        <v>0.23</v>
      </c>
      <c r="I22" s="12">
        <f t="shared" si="1"/>
        <v>0</v>
      </c>
      <c r="J22" s="13">
        <f t="shared" si="2"/>
        <v>0</v>
      </c>
      <c r="K22" s="12">
        <f t="shared" si="3"/>
        <v>0</v>
      </c>
    </row>
    <row r="23" spans="2:11" ht="38.25" x14ac:dyDescent="0.25">
      <c r="B23" s="15">
        <v>18</v>
      </c>
      <c r="C23" s="7" t="s">
        <v>31</v>
      </c>
      <c r="D23" s="8" t="s">
        <v>7</v>
      </c>
      <c r="E23" s="21">
        <v>50</v>
      </c>
      <c r="F23" s="20"/>
      <c r="G23" s="19">
        <f t="shared" si="0"/>
        <v>0</v>
      </c>
      <c r="H23" s="11">
        <v>0.23</v>
      </c>
      <c r="I23" s="12">
        <f t="shared" si="1"/>
        <v>0</v>
      </c>
      <c r="J23" s="13">
        <f t="shared" si="2"/>
        <v>0</v>
      </c>
      <c r="K23" s="12">
        <f t="shared" si="3"/>
        <v>0</v>
      </c>
    </row>
    <row r="24" spans="2:11" ht="38.25" x14ac:dyDescent="0.25">
      <c r="B24" s="15">
        <v>19</v>
      </c>
      <c r="C24" s="7" t="s">
        <v>32</v>
      </c>
      <c r="D24" s="8" t="s">
        <v>7</v>
      </c>
      <c r="E24" s="21">
        <v>50</v>
      </c>
      <c r="F24" s="20"/>
      <c r="G24" s="19">
        <f t="shared" si="0"/>
        <v>0</v>
      </c>
      <c r="H24" s="11">
        <v>0.23</v>
      </c>
      <c r="I24" s="12">
        <f t="shared" si="1"/>
        <v>0</v>
      </c>
      <c r="J24" s="13">
        <f t="shared" si="2"/>
        <v>0</v>
      </c>
      <c r="K24" s="12">
        <f t="shared" si="3"/>
        <v>0</v>
      </c>
    </row>
    <row r="25" spans="2:11" ht="38.25" x14ac:dyDescent="0.25">
      <c r="B25" s="15">
        <v>20</v>
      </c>
      <c r="C25" s="7" t="s">
        <v>33</v>
      </c>
      <c r="D25" s="8" t="s">
        <v>7</v>
      </c>
      <c r="E25" s="21">
        <v>400</v>
      </c>
      <c r="F25" s="20"/>
      <c r="G25" s="19">
        <f t="shared" si="0"/>
        <v>0</v>
      </c>
      <c r="H25" s="11">
        <v>0.23</v>
      </c>
      <c r="I25" s="12">
        <f t="shared" si="1"/>
        <v>0</v>
      </c>
      <c r="J25" s="13">
        <f t="shared" si="2"/>
        <v>0</v>
      </c>
      <c r="K25" s="12">
        <f t="shared" si="3"/>
        <v>0</v>
      </c>
    </row>
    <row r="26" spans="2:11" ht="38.25" x14ac:dyDescent="0.25">
      <c r="B26" s="15">
        <v>21</v>
      </c>
      <c r="C26" s="7" t="s">
        <v>34</v>
      </c>
      <c r="D26" s="8" t="s">
        <v>7</v>
      </c>
      <c r="E26" s="21">
        <v>30</v>
      </c>
      <c r="F26" s="20"/>
      <c r="G26" s="19">
        <f t="shared" si="0"/>
        <v>0</v>
      </c>
      <c r="H26" s="11">
        <v>0.23</v>
      </c>
      <c r="I26" s="12">
        <f t="shared" si="1"/>
        <v>0</v>
      </c>
      <c r="J26" s="13">
        <f t="shared" si="2"/>
        <v>0</v>
      </c>
      <c r="K26" s="12">
        <f t="shared" si="3"/>
        <v>0</v>
      </c>
    </row>
    <row r="27" spans="2:11" x14ac:dyDescent="0.25">
      <c r="G27" s="23">
        <f>SUM(G6:G26)</f>
        <v>0</v>
      </c>
      <c r="K27" s="23">
        <f>SUM(K6:K26)</f>
        <v>0</v>
      </c>
    </row>
  </sheetData>
  <mergeCells count="2">
    <mergeCell ref="B2:K2"/>
    <mergeCell ref="J1:K1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66D66836-C83D-487C-90A0-057C9C69E594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2026-03-12T06:20:59Z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08604930-2be2-4bd8-a274-4c3114296a32</vt:lpwstr>
  </property>
  <property fmtid="{D5CDD505-2E9C-101B-9397-08002B2CF9AE}" pid="3" name="bjSaver">
    <vt:lpwstr>XrV1opa8PP7bPVlR31kJGvgo7pNAs86H</vt:lpwstr>
  </property>
  <property fmtid="{D5CDD505-2E9C-101B-9397-08002B2CF9AE}" pid="4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5" name="bjDocumentLabelXML-0">
    <vt:lpwstr>ames.com/2008/01/sie/internal/label"&gt;&lt;element uid="d7220eed-17a6-431d-810c-83a0ddfed893" value="" /&gt;&lt;/sisl&gt;</vt:lpwstr>
  </property>
  <property fmtid="{D5CDD505-2E9C-101B-9397-08002B2CF9AE}" pid="6" name="bjDocumentSecurityLabel">
    <vt:lpwstr>[d7220eed-17a6-431d-810c-83a0ddfed893]</vt:lpwstr>
  </property>
  <property fmtid="{D5CDD505-2E9C-101B-9397-08002B2CF9AE}" pid="7" name="s5636:Creator type=organization">
    <vt:lpwstr>MILNET-Z</vt:lpwstr>
  </property>
  <property fmtid="{D5CDD505-2E9C-101B-9397-08002B2CF9AE}" pid="8" name="bjPortionMark">
    <vt:lpwstr>[JAW]</vt:lpwstr>
  </property>
  <property fmtid="{D5CDD505-2E9C-101B-9397-08002B2CF9AE}" pid="9" name="s5636:Creator type=IP">
    <vt:lpwstr>10.50.25.17</vt:lpwstr>
  </property>
  <property fmtid="{D5CDD505-2E9C-101B-9397-08002B2CF9AE}" pid="10" name="bjpmDocIH">
    <vt:lpwstr>zYQ4Zgx1H4HRbx8DlUxUA4HQBx7nR7Ss</vt:lpwstr>
  </property>
  <property fmtid="{D5CDD505-2E9C-101B-9397-08002B2CF9AE}" pid="11" name="bjClsUserRVM">
    <vt:lpwstr>[]</vt:lpwstr>
  </property>
</Properties>
</file>